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174-Vagonų manevravimo paslauga/PD/"/>
    </mc:Choice>
  </mc:AlternateContent>
  <xr:revisionPtr revIDLastSave="675" documentId="8_{6A1A2318-D856-4B8C-846B-5F9F1DA7E53F}" xr6:coauthVersionLast="47" xr6:coauthVersionMax="47" xr10:uidLastSave="{3A3863F5-AAD5-4DB6-966F-1396661EBD7F}"/>
  <bookViews>
    <workbookView xWindow="6439" yWindow="2717" windowWidth="19563" windowHeight="11384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11" i="4"/>
  <c r="F5" i="4"/>
  <c r="F12" i="4" s="1"/>
  <c r="F14" i="4" s="1"/>
</calcChain>
</file>

<file path=xl/sharedStrings.xml><?xml version="1.0" encoding="utf-8"?>
<sst xmlns="http://schemas.openxmlformats.org/spreadsheetml/2006/main" count="33" uniqueCount="31">
  <si>
    <t>Pasiūlymo priedas</t>
  </si>
  <si>
    <t>PASIŪLYMO KAINA</t>
  </si>
  <si>
    <t>Eil. Nr.</t>
  </si>
  <si>
    <t>Paslaugų pavadinimas</t>
  </si>
  <si>
    <t>Mato vienetas</t>
  </si>
  <si>
    <t>Preliminarus kiekis Sutarties galiojimo laikotarpiu</t>
  </si>
  <si>
    <t>1 mato vieneto įkainis, EUR be PVM</t>
  </si>
  <si>
    <t>Kaina, EUR be PVM</t>
  </si>
  <si>
    <r>
      <t>1.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</si>
  <si>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Lokomotyvo darbas pasiruošiant varyti riedmenis</t>
  </si>
  <si>
    <t>Vag.</t>
  </si>
  <si>
    <r>
      <t>2.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</si>
  <si>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Naudojimasis geležinkelių riedmenų formavimo ir manevravimo įrenginiais</t>
  </si>
  <si>
    <t>3.</t>
  </si>
  <si>
    <t>Privataus vagono ir kroviniui prilyginto riedmens buvimo viešosios geležinkelių infrastruktūros keliuose organizavimas</t>
  </si>
  <si>
    <t>Val.</t>
  </si>
  <si>
    <t>4.</t>
  </si>
  <si>
    <t>Krovinių saugojimo organizavimas*</t>
  </si>
  <si>
    <t>Vag./ para</t>
  </si>
  <si>
    <t>5.</t>
  </si>
  <si>
    <t>Riedmenų varymas lokomotyvu Klientui priklausančiais privažiuojamaisiais keliais</t>
  </si>
  <si>
    <t>km</t>
  </si>
  <si>
    <t>6.</t>
  </si>
  <si>
    <t>Lokomotyvo manevravimas 30 min.</t>
  </si>
  <si>
    <t>kartai</t>
  </si>
  <si>
    <t>7.</t>
  </si>
  <si>
    <t>Riedmenų varymas lokomotyvu Paslaugų teikėjui priklausančiais privažiuojamaisiais arba viešosios geležinkelių infrastruktūros keliais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</si>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</sst>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7"/>
      <color theme="1"/>
      <name val="Times New Roman"/>
      <family val="1"/>
      <charset val="186"/>
    </font>
    <font>
      <i/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7"/>
  <sheetViews>
    <sheetView tabSelected="1" workbookViewId="0">
      <selection activeCell="B11" sqref="B11"/>
    </sheetView>
  </sheetViews>
  <sheetFormatPr defaultColWidth="8.875" defaultRowHeight="12.9" x14ac:dyDescent="0.2"/>
  <cols>
    <col min="1" max="1" width="4.75" style="16" bestFit="1" customWidth="1"/>
    <col min="2" max="2" width="56.125" style="9" bestFit="1" customWidth="1"/>
    <col min="3" max="3" width="9.125" style="1" bestFit="1" customWidth="1"/>
    <col min="4" max="4" width="17.875" style="1" bestFit="1" customWidth="1"/>
    <col min="5" max="5" width="20.75" style="9" bestFit="1" customWidth="1"/>
    <col min="6" max="6" width="13.75" style="1" bestFit="1" customWidth="1"/>
    <col min="7" max="16384" width="8.875" style="1"/>
  </cols>
  <sheetData>
    <row r="1" spans="1:6" x14ac:dyDescent="0.2">
      <c r="A1" s="13"/>
      <c r="E1" s="22" t="s">
        <v>0</v>
      </c>
      <c r="F1" s="22"/>
    </row>
    <row r="2" spans="1:6" ht="13.6" x14ac:dyDescent="0.25">
      <c r="A2" s="23" t="s">
        <v>1</v>
      </c>
      <c r="B2" s="23"/>
      <c r="C2" s="23"/>
      <c r="D2" s="23"/>
      <c r="E2" s="23"/>
      <c r="F2" s="23"/>
    </row>
    <row r="3" spans="1:6" x14ac:dyDescent="0.2">
      <c r="A3" s="14"/>
      <c r="B3" s="10"/>
      <c r="C3" s="6"/>
      <c r="D3" s="6"/>
      <c r="E3" s="10"/>
      <c r="F3" s="6"/>
    </row>
    <row r="4" spans="1:6" s="3" customFormat="1" ht="40.75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pans="1:6" x14ac:dyDescent="0.2">
      <c r="A5" s="7" t="s">
        <v>8</v>
      </c>
      <c r="B5" s="7" t="s">
        <v>9</v>
      </c>
      <c r="C5" s="2" t="s">
        <v>10</v>
      </c>
      <c r="D5" s="2">
        <v>480</v>
      </c>
      <c r="E5" s="17"/>
      <c r="F5" s="2">
        <f>D5*E5</f>
        <v>0</v>
      </c>
    </row>
    <row r="6" spans="1:6" ht="25.85" x14ac:dyDescent="0.2">
      <c r="A6" s="7" t="s">
        <v>11</v>
      </c>
      <c r="B6" s="7" t="s">
        <v>12</v>
      </c>
      <c r="C6" s="2" t="s">
        <v>10</v>
      </c>
      <c r="D6" s="2">
        <v>480</v>
      </c>
      <c r="E6" s="18"/>
      <c r="F6" s="2">
        <f t="shared" ref="F6:F11" si="0">D6*E6</f>
        <v>0</v>
      </c>
    </row>
    <row r="7" spans="1:6" ht="25.85" x14ac:dyDescent="0.2">
      <c r="A7" s="7" t="s">
        <v>13</v>
      </c>
      <c r="B7" s="11" t="s">
        <v>14</v>
      </c>
      <c r="C7" s="8" t="s">
        <v>15</v>
      </c>
      <c r="D7" s="8">
        <v>500</v>
      </c>
      <c r="E7" s="18"/>
      <c r="F7" s="2">
        <f t="shared" si="0"/>
        <v>0</v>
      </c>
    </row>
    <row r="8" spans="1:6" x14ac:dyDescent="0.2">
      <c r="A8" s="7" t="s">
        <v>16</v>
      </c>
      <c r="B8" s="11" t="s">
        <v>17</v>
      </c>
      <c r="C8" s="8" t="s">
        <v>18</v>
      </c>
      <c r="D8" s="8">
        <v>100</v>
      </c>
      <c r="E8" s="18"/>
      <c r="F8" s="2">
        <f t="shared" si="0"/>
        <v>0</v>
      </c>
    </row>
    <row r="9" spans="1:6" ht="25.85" x14ac:dyDescent="0.2">
      <c r="A9" s="7" t="s">
        <v>19</v>
      </c>
      <c r="B9" s="11" t="s">
        <v>20</v>
      </c>
      <c r="C9" s="8" t="s">
        <v>21</v>
      </c>
      <c r="D9" s="8">
        <v>480</v>
      </c>
      <c r="E9" s="18"/>
      <c r="F9" s="2">
        <f t="shared" si="0"/>
        <v>0</v>
      </c>
    </row>
    <row r="10" spans="1:6" x14ac:dyDescent="0.2">
      <c r="A10" s="7" t="s">
        <v>22</v>
      </c>
      <c r="B10" s="11" t="s">
        <v>23</v>
      </c>
      <c r="C10" s="8" t="s">
        <v>24</v>
      </c>
      <c r="D10" s="8">
        <v>20</v>
      </c>
      <c r="E10" s="18"/>
      <c r="F10" s="2">
        <f t="shared" si="0"/>
        <v>0</v>
      </c>
    </row>
    <row r="11" spans="1:6" ht="27.2" customHeight="1" x14ac:dyDescent="0.2">
      <c r="A11" s="7" t="s">
        <v>25</v>
      </c>
      <c r="B11" s="11" t="s">
        <v>26</v>
      </c>
      <c r="C11" s="8" t="s">
        <v>21</v>
      </c>
      <c r="D11" s="8">
        <v>4000</v>
      </c>
      <c r="E11" s="18"/>
      <c r="F11" s="2">
        <f t="shared" si="0"/>
        <v>0</v>
      </c>
    </row>
    <row r="12" spans="1:6" ht="13.6" x14ac:dyDescent="0.25">
      <c r="A12" s="20" t="s">
        <v>27</v>
      </c>
      <c r="B12" s="20"/>
      <c r="C12" s="20"/>
      <c r="D12" s="20"/>
      <c r="E12" s="20"/>
      <c r="F12" s="2">
        <f>SUM(F5:F11)</f>
        <v>0</v>
      </c>
    </row>
    <row r="13" spans="1:6" ht="15.65" x14ac:dyDescent="0.25">
      <c r="A13" s="20" t="s">
        <v>28</v>
      </c>
      <c r="B13" s="20"/>
      <c r="C13" s="20"/>
      <c r="D13" s="20"/>
      <c r="E13" s="20"/>
      <c r="F13" s="2"/>
    </row>
    <row r="14" spans="1:6" ht="13.6" x14ac:dyDescent="0.2">
      <c r="A14" s="21" t="s">
        <v>29</v>
      </c>
      <c r="B14" s="21"/>
      <c r="C14" s="21"/>
      <c r="D14" s="21"/>
      <c r="E14" s="21"/>
      <c r="F14" s="2">
        <f>F12+F13</f>
        <v>0</v>
      </c>
    </row>
    <row r="15" spans="1:6" x14ac:dyDescent="0.2">
      <c r="A15" s="15"/>
      <c r="B15" s="12"/>
      <c r="C15" s="4"/>
      <c r="D15" s="4"/>
      <c r="E15" s="12"/>
      <c r="F15" s="4"/>
    </row>
    <row r="17" spans="1:6" ht="14.3" x14ac:dyDescent="0.25">
      <c r="A17" s="19" t="s">
        <v>30</v>
      </c>
      <c r="B17" s="19"/>
      <c r="C17" s="19"/>
      <c r="D17" s="19"/>
      <c r="E17" s="19"/>
      <c r="F17" s="19"/>
    </row>
  </sheetData>
  <mergeCells count="6">
    <mergeCell ref="A17:F17"/>
    <mergeCell ref="A13:E13"/>
    <mergeCell ref="A14:E14"/>
    <mergeCell ref="E1:F1"/>
    <mergeCell ref="A2:F2"/>
    <mergeCell ref="A12:E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1" ma:contentTypeDescription="Create a new document." ma:contentTypeScope="" ma:versionID="a029f78ae7f426cb2f4854e08541111e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fde4ffbcc7e4113486f2a2c4038f9275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85113f9b-7792-4c7d-945d-fa494ca64e04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58A8F68F-FFDC-4678-B11B-37ECB4DD8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2026-07-31T08:29:35Z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